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6\"/>
    </mc:Choice>
  </mc:AlternateContent>
  <xr:revisionPtr revIDLastSave="0" documentId="13_ncr:1_{FFA5955C-7036-45E7-813A-27F58169682E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проекта" sheetId="1" r:id="rId1"/>
  </sheets>
  <calcPr calcId="191029"/>
</workbook>
</file>

<file path=xl/calcChain.xml><?xml version="1.0" encoding="utf-8"?>
<calcChain xmlns="http://schemas.openxmlformats.org/spreadsheetml/2006/main">
  <c r="F5" i="1" l="1"/>
  <c r="G5" i="1"/>
  <c r="D5" i="1" l="1"/>
</calcChain>
</file>

<file path=xl/sharedStrings.xml><?xml version="1.0" encoding="utf-8"?>
<sst xmlns="http://schemas.openxmlformats.org/spreadsheetml/2006/main" count="10" uniqueCount="10">
  <si>
    <t>Коммерческое предложение / контрагент</t>
  </si>
  <si>
    <t>Общая стоимость проекта, руб., с НДС, с учетом Индекса-дефлятора инвестиций в основной капитал</t>
  </si>
  <si>
    <t>Общая стоимость проекта, руб., без НДС, с учетом  Индекса-дефлятора инвестиций в основной капитал</t>
  </si>
  <si>
    <t>ООО "Гефест"</t>
  </si>
  <si>
    <t>ООО "ЧОП Каскад"</t>
  </si>
  <si>
    <t>ООО "РОК"</t>
  </si>
  <si>
    <t xml:space="preserve">Расчет стоимости инвестиционного проекта "Монтаж системы видеонаблюдения"
</t>
  </si>
  <si>
    <t>Индекс-дефлятор инвестиций в основной капитал  2026 г.</t>
  </si>
  <si>
    <t>Стоимость оборудования и выполнения работ  без НДС, руб.</t>
  </si>
  <si>
    <t>Средняя  стоимость оборудования и выполнения работ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</si>
</sst>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0"/>
    <numFmt numFmtId="166" formatCode="0.00000"/>
    <numFmt numFmtId="167" formatCode="0.000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3" fillId="0" borderId="0" xfId="0" applyNumberFormat="1" applyFont="1"/>
    <xf numFmtId="165" fontId="3" fillId="0" borderId="0" xfId="0" applyNumberFormat="1" applyFont="1"/>
    <xf numFmtId="4" fontId="3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horizontal="center" vertical="center" wrapText="1"/>
    </xf>
    <xf numFmtId="4" fontId="7" fillId="2" borderId="4" xfId="2" applyNumberFormat="1" applyFont="1" applyFill="1" applyBorder="1" applyAlignment="1">
      <alignment horizontal="center" vertical="center" wrapText="1"/>
    </xf>
    <xf numFmtId="167" fontId="7" fillId="2" borderId="2" xfId="2" applyNumberFormat="1" applyFont="1" applyFill="1" applyBorder="1" applyAlignment="1">
      <alignment horizontal="center" vertical="center" wrapText="1"/>
    </xf>
    <xf numFmtId="167" fontId="7" fillId="2" borderId="3" xfId="2" applyNumberFormat="1" applyFont="1" applyFill="1" applyBorder="1" applyAlignment="1">
      <alignment horizontal="center" vertical="center" wrapText="1"/>
    </xf>
    <xf numFmtId="167" fontId="7" fillId="2" borderId="4" xfId="2" applyNumberFormat="1" applyFont="1" applyFill="1" applyBorder="1" applyAlignment="1">
      <alignment horizontal="center" vertical="center" wrapText="1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G5" sqref="G5:G7"/>
    </sheetView>
  </sheetViews>
  <sheetFormatPr defaultRowHeight="14.25" x14ac:dyDescent="0.2"/>
  <cols>
    <col min="1" max="1" width="9.140625" style="1"/>
    <col min="2" max="2" width="27.140625" style="1" customWidth="1"/>
    <col min="3" max="4" width="21.140625" style="1" customWidth="1"/>
    <col min="5" max="5" width="22.28515625" style="1" customWidth="1"/>
    <col min="6" max="6" width="25.85546875" style="1" customWidth="1"/>
    <col min="7" max="7" width="30" style="1" customWidth="1"/>
    <col min="8" max="16384" width="9.140625" style="1"/>
  </cols>
  <sheetData>
    <row r="2" spans="2:7" ht="41.25" customHeight="1" x14ac:dyDescent="0.2">
      <c r="B2" s="10" t="s">
        <v>6</v>
      </c>
      <c r="C2" s="10"/>
      <c r="D2" s="10"/>
      <c r="E2" s="10"/>
      <c r="F2" s="10"/>
      <c r="G2" s="10"/>
    </row>
    <row r="3" spans="2:7" ht="18" x14ac:dyDescent="0.25">
      <c r="B3" s="2"/>
      <c r="C3" s="2"/>
      <c r="D3" s="2"/>
      <c r="E3" s="2"/>
      <c r="F3" s="2"/>
      <c r="G3" s="2"/>
    </row>
    <row r="4" spans="2:7" ht="126" x14ac:dyDescent="0.2">
      <c r="B4" s="3" t="s">
        <v>0</v>
      </c>
      <c r="C4" s="3" t="s">
        <v>8</v>
      </c>
      <c r="D4" s="3" t="s">
        <v>9</v>
      </c>
      <c r="E4" s="3" t="s">
        <v>7</v>
      </c>
      <c r="F4" s="3" t="s">
        <v>1</v>
      </c>
      <c r="G4" s="3" t="s">
        <v>2</v>
      </c>
    </row>
    <row r="5" spans="2:7" ht="24.75" customHeight="1" x14ac:dyDescent="0.2">
      <c r="B5" s="4" t="s">
        <v>3</v>
      </c>
      <c r="C5" s="5">
        <v>770257.3</v>
      </c>
      <c r="D5" s="11">
        <f>(C5+C6+C7)/3</f>
        <v>782149.1</v>
      </c>
      <c r="E5" s="14">
        <v>1.0549999999999999</v>
      </c>
      <c r="F5" s="11">
        <f>G5*1.22</f>
        <v>1006704.1066099999</v>
      </c>
      <c r="G5" s="11">
        <f>D5*E5</f>
        <v>825167.3004999999</v>
      </c>
    </row>
    <row r="6" spans="2:7" ht="28.5" customHeight="1" x14ac:dyDescent="0.2">
      <c r="B6" s="4" t="s">
        <v>4</v>
      </c>
      <c r="C6" s="5">
        <v>793990</v>
      </c>
      <c r="D6" s="12"/>
      <c r="E6" s="15"/>
      <c r="F6" s="12"/>
      <c r="G6" s="12"/>
    </row>
    <row r="7" spans="2:7" ht="30.75" customHeight="1" x14ac:dyDescent="0.2">
      <c r="B7" s="6" t="s">
        <v>5</v>
      </c>
      <c r="C7" s="5">
        <v>782200</v>
      </c>
      <c r="D7" s="13"/>
      <c r="E7" s="16"/>
      <c r="F7" s="13"/>
      <c r="G7" s="13"/>
    </row>
    <row r="9" spans="2:7" x14ac:dyDescent="0.2">
      <c r="F9" s="8"/>
    </row>
    <row r="10" spans="2:7" ht="18.75" customHeight="1" x14ac:dyDescent="0.2">
      <c r="E10" s="7"/>
      <c r="F10" s="9"/>
    </row>
    <row r="11" spans="2:7" x14ac:dyDescent="0.2">
      <c r="C11" s="9"/>
      <c r="F11" s="9"/>
    </row>
    <row r="12" spans="2:7" x14ac:dyDescent="0.2">
      <c r="F12" s="9"/>
    </row>
    <row r="13" spans="2:7" x14ac:dyDescent="0.2">
      <c r="F13" s="9"/>
    </row>
  </sheetData>
  <mergeCells count="5">
    <mergeCell ref="B2:G2"/>
    <mergeCell ref="D5:D7"/>
    <mergeCell ref="E5:E7"/>
    <mergeCell ref="F5:F7"/>
    <mergeCell ref="G5:G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Лахарева Елена Викторовна</cp:lastModifiedBy>
  <cp:revision>16</cp:revision>
  <dcterms:created xsi:type="dcterms:W3CDTF">2015-06-05T18:17:20Z</dcterms:created>
  <dcterms:modified xsi:type="dcterms:W3CDTF">2026-03-13T13:46:55Z</dcterms:modified>
</cp:coreProperties>
</file>